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9 января\Мои наработки\"/>
    </mc:Choice>
  </mc:AlternateContent>
  <bookViews>
    <workbookView xWindow="0" yWindow="0" windowWidth="28800" windowHeight="12330"/>
  </bookViews>
  <sheets>
    <sheet name="Сергей и Иван идут в школу" sheetId="8" r:id="rId1"/>
    <sheet name="Отклонение" sheetId="9" r:id="rId2"/>
    <sheet name="Дисперсия числового набора" sheetId="10" r:id="rId3"/>
    <sheet name="Дисперсия_Станд_отклонение" sheetId="11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0" l="1"/>
  <c r="C6" i="10" s="1"/>
  <c r="D6" i="10" s="1"/>
  <c r="D3" i="9"/>
  <c r="D4" i="9"/>
  <c r="D5" i="9"/>
  <c r="D6" i="9"/>
  <c r="D2" i="9"/>
  <c r="C7" i="9"/>
  <c r="C3" i="9"/>
  <c r="C4" i="9"/>
  <c r="C5" i="9"/>
  <c r="C6" i="9"/>
  <c r="C2" i="9"/>
  <c r="B7" i="9"/>
  <c r="C17" i="8"/>
  <c r="D16" i="8"/>
  <c r="D17" i="8" s="1"/>
  <c r="G11" i="8"/>
  <c r="G12" i="8" s="1"/>
  <c r="F11" i="8"/>
  <c r="F12" i="8" s="1"/>
  <c r="D12" i="8"/>
  <c r="E12" i="8"/>
  <c r="C12" i="8"/>
  <c r="C6" i="8"/>
  <c r="D6" i="8"/>
  <c r="E6" i="8"/>
  <c r="F6" i="8"/>
  <c r="C7" i="8"/>
  <c r="D7" i="8"/>
  <c r="E7" i="8"/>
  <c r="F7" i="8"/>
  <c r="I7" i="8"/>
  <c r="J7" i="8"/>
  <c r="I6" i="8"/>
  <c r="J6" i="8"/>
  <c r="G7" i="8"/>
  <c r="H7" i="8"/>
  <c r="K7" i="8"/>
  <c r="L7" i="8"/>
  <c r="G6" i="8"/>
  <c r="H6" i="8"/>
  <c r="K6" i="8"/>
  <c r="L6" i="8"/>
  <c r="C4" i="10" l="1"/>
  <c r="D4" i="10" s="1"/>
  <c r="C3" i="10"/>
  <c r="C5" i="10"/>
  <c r="D5" i="10" s="1"/>
  <c r="H11" i="8"/>
  <c r="I11" i="8" s="1"/>
  <c r="J11" i="8" s="1"/>
  <c r="E16" i="8"/>
  <c r="H12" i="8"/>
  <c r="N6" i="8"/>
  <c r="P7" i="8"/>
  <c r="N7" i="8"/>
  <c r="M6" i="8"/>
  <c r="M7" i="8"/>
  <c r="P6" i="8"/>
  <c r="D3" i="10" l="1"/>
  <c r="D7" i="10" s="1"/>
  <c r="C7" i="10"/>
  <c r="E17" i="8"/>
  <c r="F16" i="8"/>
  <c r="I12" i="8"/>
  <c r="K11" i="8"/>
  <c r="J12" i="8"/>
  <c r="O7" i="8"/>
  <c r="O6" i="8"/>
  <c r="K12" i="8" l="1"/>
  <c r="L11" i="8"/>
  <c r="G16" i="8"/>
  <c r="F17" i="8"/>
  <c r="L12" i="8" l="1"/>
  <c r="M11" i="8"/>
  <c r="H16" i="8"/>
  <c r="G17" i="8"/>
  <c r="N11" i="8" l="1"/>
  <c r="N12" i="8" s="1"/>
  <c r="M12" i="8"/>
  <c r="I16" i="8"/>
  <c r="H17" i="8"/>
  <c r="J16" i="8" l="1"/>
  <c r="I17" i="8"/>
  <c r="K16" i="8" l="1"/>
  <c r="J17" i="8"/>
  <c r="L16" i="8" l="1"/>
  <c r="K17" i="8"/>
  <c r="M16" i="8" l="1"/>
  <c r="L17" i="8"/>
  <c r="N16" i="8" l="1"/>
  <c r="M17" i="8"/>
  <c r="O16" i="8" l="1"/>
  <c r="N17" i="8"/>
  <c r="P16" i="8" l="1"/>
  <c r="O17" i="8"/>
  <c r="P17" i="8" l="1"/>
  <c r="Q16" i="8"/>
  <c r="Q17" i="8" l="1"/>
  <c r="R16" i="8"/>
  <c r="S16" i="8" l="1"/>
  <c r="R17" i="8"/>
  <c r="T16" i="8" l="1"/>
  <c r="S17" i="8"/>
  <c r="U16" i="8" l="1"/>
  <c r="T17" i="8"/>
  <c r="V16" i="8" l="1"/>
  <c r="U17" i="8"/>
  <c r="W16" i="8" l="1"/>
  <c r="V17" i="8"/>
  <c r="X16" i="8" l="1"/>
  <c r="W17" i="8"/>
  <c r="Y16" i="8" l="1"/>
  <c r="X17" i="8"/>
  <c r="Z16" i="8" l="1"/>
  <c r="Y17" i="8"/>
  <c r="AA16" i="8" l="1"/>
  <c r="AA17" i="8" s="1"/>
  <c r="Z17" i="8"/>
</calcChain>
</file>

<file path=xl/sharedStrings.xml><?xml version="1.0" encoding="utf-8"?>
<sst xmlns="http://schemas.openxmlformats.org/spreadsheetml/2006/main" count="24" uniqueCount="15">
  <si>
    <t>Сергей</t>
  </si>
  <si>
    <t>Выход из дома</t>
  </si>
  <si>
    <t>Среднее</t>
  </si>
  <si>
    <t>Иван</t>
  </si>
  <si>
    <t>Среднее время</t>
  </si>
  <si>
    <t>Размах</t>
  </si>
  <si>
    <t>Опоздания</t>
  </si>
  <si>
    <t>Лучшее вермя</t>
  </si>
  <si>
    <t>Отклонение</t>
  </si>
  <si>
    <t>Данные</t>
  </si>
  <si>
    <t>Сумма оклонений</t>
  </si>
  <si>
    <t>Абсолютное отклонение</t>
  </si>
  <si>
    <t>Квадрат отклонений</t>
  </si>
  <si>
    <t>Дисперсия</t>
  </si>
  <si>
    <t>Стандартное отклонение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</si>
</sst>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h:mm;@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1" fillId="2" borderId="1" xfId="0" applyFont="1" applyFill="1" applyBorder="1"/>
    <xf numFmtId="20" fontId="1" fillId="2" borderId="1" xfId="0" applyNumberFormat="1" applyFont="1" applyFill="1" applyBorder="1"/>
    <xf numFmtId="0" fontId="1" fillId="0" borderId="0" xfId="0" applyFont="1"/>
    <xf numFmtId="1" fontId="0" fillId="0" borderId="1" xfId="0" applyNumberForma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20" fontId="0" fillId="0" borderId="0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20" fontId="1" fillId="0" borderId="0" xfId="0" applyNumberFormat="1" applyFont="1" applyFill="1" applyBorder="1"/>
    <xf numFmtId="1" fontId="0" fillId="0" borderId="2" xfId="0" applyNumberForma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</xdr:colOff>
      <xdr:row>0</xdr:row>
      <xdr:rowOff>0</xdr:rowOff>
    </xdr:from>
    <xdr:to>
      <xdr:col>12</xdr:col>
      <xdr:colOff>75977</xdr:colOff>
      <xdr:row>5</xdr:row>
      <xdr:rowOff>114301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0" y="0"/>
          <a:ext cx="4324127" cy="1123951"/>
        </a:xfrm>
        <a:prstGeom prst="rect">
          <a:avLst/>
        </a:prstGeom>
      </xdr:spPr>
    </xdr:pic>
    <xdr:clientData/>
  </xdr:twoCellAnchor>
  <xdr:twoCellAnchor editAs="oneCell">
    <xdr:from>
      <xdr:col>5</xdr:col>
      <xdr:colOff>14288</xdr:colOff>
      <xdr:row>5</xdr:row>
      <xdr:rowOff>180975</xdr:rowOff>
    </xdr:from>
    <xdr:to>
      <xdr:col>12</xdr:col>
      <xdr:colOff>98192</xdr:colOff>
      <xdr:row>11</xdr:row>
      <xdr:rowOff>36804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67088" y="1190625"/>
          <a:ext cx="4351104" cy="12655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="200" zoomScaleNormal="200" workbookViewId="0">
      <selection activeCell="P19" sqref="P19"/>
    </sheetView>
  </sheetViews>
  <sheetFormatPr defaultRowHeight="15" x14ac:dyDescent="0.25"/>
  <cols>
    <col min="2" max="2" width="9" customWidth="1"/>
    <col min="3" max="12" width="4.7109375" style="3" bestFit="1" customWidth="1"/>
    <col min="13" max="15" width="5.5703125" customWidth="1"/>
    <col min="16" max="16" width="6.28515625" customWidth="1"/>
    <col min="17" max="27" width="3" bestFit="1" customWidth="1"/>
  </cols>
  <sheetData>
    <row r="1" spans="1:27" x14ac:dyDescent="0.25">
      <c r="B1" t="s">
        <v>1</v>
      </c>
    </row>
    <row r="2" spans="1:27" x14ac:dyDescent="0.25">
      <c r="A2" s="6" t="s">
        <v>0</v>
      </c>
      <c r="B2" s="7">
        <v>0.3298611111111111</v>
      </c>
      <c r="C2" s="4">
        <v>0.34375</v>
      </c>
      <c r="D2" s="4">
        <v>0.3430555555555555</v>
      </c>
      <c r="E2" s="4">
        <v>0.3430555555555555</v>
      </c>
      <c r="F2" s="4">
        <v>0.34375</v>
      </c>
      <c r="G2" s="4">
        <v>0.3444444444444445</v>
      </c>
      <c r="H2" s="4">
        <v>0.34375</v>
      </c>
      <c r="I2" s="4">
        <v>0.35069444444444442</v>
      </c>
      <c r="J2" s="4">
        <v>0.34375</v>
      </c>
      <c r="K2" s="4">
        <v>0.3430555555555555</v>
      </c>
      <c r="L2" s="5">
        <v>0.3444444444444445</v>
      </c>
    </row>
    <row r="3" spans="1:27" x14ac:dyDescent="0.25">
      <c r="A3" s="6" t="s">
        <v>3</v>
      </c>
      <c r="B3" s="7">
        <v>0.33333333333333331</v>
      </c>
      <c r="C3" s="4">
        <v>0.34097222222222223</v>
      </c>
      <c r="D3" s="4">
        <v>0.34652777777777777</v>
      </c>
      <c r="E3" s="4">
        <v>0.3520833333333333</v>
      </c>
      <c r="F3" s="4">
        <v>0.34166666666666662</v>
      </c>
      <c r="G3" s="4">
        <v>0.3576388888888889</v>
      </c>
      <c r="H3" s="4">
        <v>0.34513888888888888</v>
      </c>
      <c r="I3" s="4">
        <v>0.34861111111111115</v>
      </c>
      <c r="J3" s="4">
        <v>0.34236111111111112</v>
      </c>
      <c r="K3" s="4">
        <v>0.34583333333333338</v>
      </c>
      <c r="L3" s="5">
        <v>0.34930555555555554</v>
      </c>
    </row>
    <row r="4" spans="1:27" ht="15" customHeight="1" x14ac:dyDescent="0.25">
      <c r="A4" s="14"/>
      <c r="B4" s="15"/>
      <c r="C4" s="10"/>
      <c r="D4" s="10"/>
      <c r="E4" s="10"/>
      <c r="F4" s="10"/>
      <c r="G4" s="10"/>
      <c r="H4" s="10"/>
      <c r="I4" s="10"/>
      <c r="J4" s="10"/>
      <c r="K4" s="10"/>
      <c r="L4" s="11"/>
      <c r="M4" s="17" t="s">
        <v>7</v>
      </c>
      <c r="N4" s="17" t="s">
        <v>6</v>
      </c>
      <c r="O4" s="17" t="s">
        <v>5</v>
      </c>
      <c r="P4" s="17" t="s">
        <v>4</v>
      </c>
    </row>
    <row r="5" spans="1:27" x14ac:dyDescent="0.25">
      <c r="A5" s="14"/>
      <c r="B5" s="15"/>
      <c r="C5" s="10"/>
      <c r="D5" s="10"/>
      <c r="E5" s="10"/>
      <c r="F5" s="10"/>
      <c r="G5" s="10"/>
      <c r="H5" s="10"/>
      <c r="I5" s="10"/>
      <c r="J5" s="10"/>
      <c r="K5" s="10"/>
      <c r="L5" s="11"/>
      <c r="M5" s="17"/>
      <c r="N5" s="17"/>
      <c r="O5" s="17"/>
      <c r="P5" s="17"/>
    </row>
    <row r="6" spans="1:27" x14ac:dyDescent="0.25">
      <c r="A6" s="6" t="s">
        <v>0</v>
      </c>
      <c r="B6" s="7">
        <v>0.3298611111111111</v>
      </c>
      <c r="C6" s="4">
        <f>C2-$B$6</f>
        <v>1.3888888888888895E-2</v>
      </c>
      <c r="D6" s="4">
        <f>D2-$B$6</f>
        <v>1.3194444444444398E-2</v>
      </c>
      <c r="E6" s="4">
        <f>E2-$B$6</f>
        <v>1.3194444444444398E-2</v>
      </c>
      <c r="F6" s="4">
        <f>F2-$B$6</f>
        <v>1.3888888888888895E-2</v>
      </c>
      <c r="G6" s="4">
        <f>G2-$B$6</f>
        <v>1.4583333333333393E-2</v>
      </c>
      <c r="H6" s="4">
        <f>H2-$B$6</f>
        <v>1.3888888888888895E-2</v>
      </c>
      <c r="I6" s="4">
        <f>I2-$B$6</f>
        <v>2.0833333333333315E-2</v>
      </c>
      <c r="J6" s="4">
        <f>J2-$B$6</f>
        <v>1.3888888888888895E-2</v>
      </c>
      <c r="K6" s="4">
        <f>K2-$B$6</f>
        <v>1.3194444444444398E-2</v>
      </c>
      <c r="L6" s="12">
        <f>L2-$B$6</f>
        <v>1.4583333333333393E-2</v>
      </c>
      <c r="M6" s="13">
        <f>MIN(C6:L6)</f>
        <v>1.3194444444444398E-2</v>
      </c>
      <c r="N6" s="13">
        <f>MAX(C6:L6)</f>
        <v>2.0833333333333315E-2</v>
      </c>
      <c r="O6" s="13">
        <f>N6-M6</f>
        <v>7.6388888888889173E-3</v>
      </c>
      <c r="P6" s="13">
        <f>AVERAGE(C6:L6)</f>
        <v>1.4513888888888887E-2</v>
      </c>
    </row>
    <row r="7" spans="1:27" x14ac:dyDescent="0.25">
      <c r="A7" s="6" t="s">
        <v>3</v>
      </c>
      <c r="B7" s="7">
        <v>0.33333333333333331</v>
      </c>
      <c r="C7" s="4">
        <f>C3-$B$7</f>
        <v>7.6388888888889173E-3</v>
      </c>
      <c r="D7" s="4">
        <f>D3-$B$7</f>
        <v>1.3194444444444453E-2</v>
      </c>
      <c r="E7" s="4">
        <f>E3-$B$7</f>
        <v>1.8749999999999989E-2</v>
      </c>
      <c r="F7" s="4">
        <f>F3-$B$7</f>
        <v>8.3333333333333037E-3</v>
      </c>
      <c r="G7" s="4">
        <f>G3-$B$7</f>
        <v>2.430555555555558E-2</v>
      </c>
      <c r="H7" s="4">
        <f>H3-$B$7</f>
        <v>1.1805555555555569E-2</v>
      </c>
      <c r="I7" s="4">
        <f>I3-$B$7</f>
        <v>1.5277777777777835E-2</v>
      </c>
      <c r="J7" s="4">
        <f>J3-$B$7</f>
        <v>9.0277777777778012E-3</v>
      </c>
      <c r="K7" s="4">
        <f>K3-$B$7</f>
        <v>1.2500000000000067E-2</v>
      </c>
      <c r="L7" s="4">
        <f>L3-$B$7</f>
        <v>1.5972222222222221E-2</v>
      </c>
      <c r="M7" s="13">
        <f>MIN(C7:L7)</f>
        <v>7.6388888888889173E-3</v>
      </c>
      <c r="N7" s="13">
        <f>MAX(C7:L7)</f>
        <v>2.430555555555558E-2</v>
      </c>
      <c r="O7" s="13">
        <f>N7-M7</f>
        <v>1.6666666666666663E-2</v>
      </c>
      <c r="P7" s="13">
        <f>AVERAGE(C7:L7)</f>
        <v>1.3680555555555574E-2</v>
      </c>
    </row>
    <row r="9" spans="1:27" x14ac:dyDescent="0.25">
      <c r="A9" s="6" t="s">
        <v>0</v>
      </c>
      <c r="B9" s="7">
        <v>0.3298611111111111</v>
      </c>
      <c r="C9" s="9">
        <v>20</v>
      </c>
      <c r="D9" s="9">
        <v>19</v>
      </c>
      <c r="E9" s="9">
        <v>19</v>
      </c>
      <c r="F9" s="9">
        <v>20</v>
      </c>
      <c r="G9" s="9">
        <v>21</v>
      </c>
      <c r="H9" s="9">
        <v>20</v>
      </c>
      <c r="I9" s="9">
        <v>30</v>
      </c>
      <c r="J9" s="9">
        <v>20</v>
      </c>
      <c r="K9" s="9">
        <v>19</v>
      </c>
      <c r="L9" s="16">
        <v>21</v>
      </c>
    </row>
    <row r="11" spans="1:27" x14ac:dyDescent="0.25">
      <c r="C11" s="18">
        <v>19</v>
      </c>
      <c r="D11" s="19">
        <v>20</v>
      </c>
      <c r="E11" s="18">
        <v>21</v>
      </c>
      <c r="F11" s="18">
        <f>E11+1</f>
        <v>22</v>
      </c>
      <c r="G11" s="18">
        <f t="shared" ref="G11:N11" si="0">F11+1</f>
        <v>23</v>
      </c>
      <c r="H11" s="18">
        <f t="shared" si="0"/>
        <v>24</v>
      </c>
      <c r="I11" s="18">
        <f t="shared" si="0"/>
        <v>25</v>
      </c>
      <c r="J11" s="18">
        <f t="shared" si="0"/>
        <v>26</v>
      </c>
      <c r="K11" s="18">
        <f t="shared" si="0"/>
        <v>27</v>
      </c>
      <c r="L11" s="18">
        <f t="shared" si="0"/>
        <v>28</v>
      </c>
      <c r="M11" s="18">
        <f t="shared" si="0"/>
        <v>29</v>
      </c>
      <c r="N11" s="18">
        <f t="shared" si="0"/>
        <v>30</v>
      </c>
    </row>
    <row r="12" spans="1:27" x14ac:dyDescent="0.25">
      <c r="C12" s="20">
        <f>COUNTIF($C$9:$L$9,C11)</f>
        <v>3</v>
      </c>
      <c r="D12" s="20">
        <f t="shared" ref="D12:E12" si="1">COUNTIF($C$9:$L$9,D11)</f>
        <v>4</v>
      </c>
      <c r="E12" s="20">
        <f t="shared" si="1"/>
        <v>2</v>
      </c>
      <c r="F12" s="2">
        <f t="shared" ref="F12" si="2">COUNTIF($C$9:$L$9,F11)</f>
        <v>0</v>
      </c>
      <c r="G12" s="2">
        <f t="shared" ref="G12" si="3">COUNTIF($C$9:$L$9,G11)</f>
        <v>0</v>
      </c>
      <c r="H12" s="2">
        <f t="shared" ref="H12" si="4">COUNTIF($C$9:$L$9,H11)</f>
        <v>0</v>
      </c>
      <c r="I12" s="2">
        <f t="shared" ref="I12" si="5">COUNTIF($C$9:$L$9,I11)</f>
        <v>0</v>
      </c>
      <c r="J12" s="2">
        <f t="shared" ref="J12" si="6">COUNTIF($C$9:$L$9,J11)</f>
        <v>0</v>
      </c>
      <c r="K12" s="2">
        <f t="shared" ref="K12" si="7">COUNTIF($C$9:$L$9,K11)</f>
        <v>0</v>
      </c>
      <c r="L12" s="2">
        <f t="shared" ref="L12" si="8">COUNTIF($C$9:$L$9,L11)</f>
        <v>0</v>
      </c>
      <c r="M12" s="2">
        <f t="shared" ref="M12" si="9">COUNTIF($C$9:$L$9,M11)</f>
        <v>0</v>
      </c>
      <c r="N12" s="21">
        <f t="shared" ref="N12" si="10">COUNTIF($C$9:$L$9,N11)</f>
        <v>1</v>
      </c>
    </row>
    <row r="14" spans="1:27" x14ac:dyDescent="0.25">
      <c r="A14" s="6" t="s">
        <v>3</v>
      </c>
      <c r="B14" s="7">
        <v>0.33333333333333331</v>
      </c>
      <c r="C14" s="9">
        <v>11</v>
      </c>
      <c r="D14" s="9">
        <v>19</v>
      </c>
      <c r="E14" s="9">
        <v>27</v>
      </c>
      <c r="F14" s="9">
        <v>12</v>
      </c>
      <c r="G14" s="9">
        <v>35</v>
      </c>
      <c r="H14" s="9">
        <v>17</v>
      </c>
      <c r="I14" s="9">
        <v>22</v>
      </c>
      <c r="J14" s="9">
        <v>13</v>
      </c>
      <c r="K14" s="9">
        <v>18</v>
      </c>
      <c r="L14" s="9">
        <v>23</v>
      </c>
    </row>
    <row r="16" spans="1:27" x14ac:dyDescent="0.25">
      <c r="C16" s="18">
        <v>11</v>
      </c>
      <c r="D16" s="18">
        <f>C16+1</f>
        <v>12</v>
      </c>
      <c r="E16" s="18">
        <f t="shared" ref="E16:AA16" si="11">D16+1</f>
        <v>13</v>
      </c>
      <c r="F16" s="18">
        <f t="shared" si="11"/>
        <v>14</v>
      </c>
      <c r="G16" s="18">
        <f t="shared" si="11"/>
        <v>15</v>
      </c>
      <c r="H16" s="18">
        <f t="shared" si="11"/>
        <v>16</v>
      </c>
      <c r="I16" s="18">
        <f t="shared" si="11"/>
        <v>17</v>
      </c>
      <c r="J16" s="18">
        <f t="shared" si="11"/>
        <v>18</v>
      </c>
      <c r="K16" s="19">
        <f t="shared" si="11"/>
        <v>19</v>
      </c>
      <c r="L16" s="18">
        <f t="shared" si="11"/>
        <v>20</v>
      </c>
      <c r="M16" s="18">
        <f t="shared" si="11"/>
        <v>21</v>
      </c>
      <c r="N16" s="18">
        <f t="shared" si="11"/>
        <v>22</v>
      </c>
      <c r="O16" s="18">
        <f t="shared" si="11"/>
        <v>23</v>
      </c>
      <c r="P16" s="18">
        <f t="shared" si="11"/>
        <v>24</v>
      </c>
      <c r="Q16" s="18">
        <f t="shared" si="11"/>
        <v>25</v>
      </c>
      <c r="R16" s="18">
        <f t="shared" si="11"/>
        <v>26</v>
      </c>
      <c r="S16" s="18">
        <f t="shared" si="11"/>
        <v>27</v>
      </c>
      <c r="T16" s="18">
        <f t="shared" si="11"/>
        <v>28</v>
      </c>
      <c r="U16" s="18">
        <f t="shared" si="11"/>
        <v>29</v>
      </c>
      <c r="V16" s="18">
        <f t="shared" si="11"/>
        <v>30</v>
      </c>
      <c r="W16" s="18">
        <f t="shared" si="11"/>
        <v>31</v>
      </c>
      <c r="X16" s="18">
        <f t="shared" si="11"/>
        <v>32</v>
      </c>
      <c r="Y16" s="18">
        <f t="shared" si="11"/>
        <v>33</v>
      </c>
      <c r="Z16" s="18">
        <f t="shared" si="11"/>
        <v>34</v>
      </c>
      <c r="AA16" s="18">
        <f t="shared" si="11"/>
        <v>35</v>
      </c>
    </row>
    <row r="17" spans="3:27" x14ac:dyDescent="0.25">
      <c r="C17" s="21">
        <f>COUNTIF($C$14:$L$14,C16)</f>
        <v>1</v>
      </c>
      <c r="D17" s="21">
        <f t="shared" ref="D17:AA17" si="12">COUNTIF($C$14:$L$14,D16)</f>
        <v>1</v>
      </c>
      <c r="E17" s="21">
        <f t="shared" si="12"/>
        <v>1</v>
      </c>
      <c r="F17" s="2">
        <f t="shared" si="12"/>
        <v>0</v>
      </c>
      <c r="G17" s="2">
        <f t="shared" si="12"/>
        <v>0</v>
      </c>
      <c r="H17" s="2">
        <f t="shared" si="12"/>
        <v>0</v>
      </c>
      <c r="I17" s="21">
        <f t="shared" si="12"/>
        <v>1</v>
      </c>
      <c r="J17" s="21">
        <f t="shared" si="12"/>
        <v>1</v>
      </c>
      <c r="K17" s="21">
        <f t="shared" si="12"/>
        <v>1</v>
      </c>
      <c r="L17" s="2">
        <f t="shared" si="12"/>
        <v>0</v>
      </c>
      <c r="M17" s="2">
        <f t="shared" si="12"/>
        <v>0</v>
      </c>
      <c r="N17" s="21">
        <f t="shared" si="12"/>
        <v>1</v>
      </c>
      <c r="O17" s="21">
        <f t="shared" si="12"/>
        <v>1</v>
      </c>
      <c r="P17" s="2">
        <f t="shared" si="12"/>
        <v>0</v>
      </c>
      <c r="Q17" s="2">
        <f t="shared" si="12"/>
        <v>0</v>
      </c>
      <c r="R17" s="2">
        <f t="shared" si="12"/>
        <v>0</v>
      </c>
      <c r="S17" s="21">
        <f t="shared" si="12"/>
        <v>1</v>
      </c>
      <c r="T17" s="2">
        <f t="shared" si="12"/>
        <v>0</v>
      </c>
      <c r="U17" s="2">
        <f t="shared" si="12"/>
        <v>0</v>
      </c>
      <c r="V17" s="2">
        <f t="shared" si="12"/>
        <v>0</v>
      </c>
      <c r="W17" s="2">
        <f t="shared" si="12"/>
        <v>0</v>
      </c>
      <c r="X17" s="2">
        <f t="shared" si="12"/>
        <v>0</v>
      </c>
      <c r="Y17" s="2">
        <f t="shared" si="12"/>
        <v>0</v>
      </c>
      <c r="Z17" s="2">
        <f t="shared" si="12"/>
        <v>0</v>
      </c>
      <c r="AA17" s="21">
        <f t="shared" si="12"/>
        <v>1</v>
      </c>
    </row>
  </sheetData>
  <mergeCells count="4">
    <mergeCell ref="M4:M5"/>
    <mergeCell ref="N4:N5"/>
    <mergeCell ref="O4:O5"/>
    <mergeCell ref="P4:P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zoomScale="200" zoomScaleNormal="200" workbookViewId="0">
      <selection activeCell="G3" sqref="G3"/>
    </sheetView>
  </sheetViews>
  <sheetFormatPr defaultRowHeight="15" x14ac:dyDescent="0.25"/>
  <cols>
    <col min="3" max="3" width="12.5703125" customWidth="1"/>
    <col min="4" max="4" width="17.42578125" customWidth="1"/>
  </cols>
  <sheetData>
    <row r="1" spans="2:4" ht="28.5" customHeight="1" x14ac:dyDescent="0.25">
      <c r="B1" s="26" t="s">
        <v>9</v>
      </c>
      <c r="C1" s="26" t="s">
        <v>8</v>
      </c>
      <c r="D1" s="27" t="s">
        <v>11</v>
      </c>
    </row>
    <row r="2" spans="2:4" x14ac:dyDescent="0.25">
      <c r="B2" s="1">
        <v>1</v>
      </c>
      <c r="C2" s="25">
        <f>B2-$B$7</f>
        <v>-6</v>
      </c>
      <c r="D2" s="18">
        <f>ABS(C2)</f>
        <v>6</v>
      </c>
    </row>
    <row r="3" spans="2:4" x14ac:dyDescent="0.25">
      <c r="B3" s="1">
        <v>6</v>
      </c>
      <c r="C3" s="25">
        <f t="shared" ref="C3:C6" si="0">B3-$B$7</f>
        <v>-1</v>
      </c>
      <c r="D3" s="18">
        <f t="shared" ref="D3:D6" si="1">ABS(C3)</f>
        <v>1</v>
      </c>
    </row>
    <row r="4" spans="2:4" x14ac:dyDescent="0.25">
      <c r="B4" s="1">
        <v>7</v>
      </c>
      <c r="C4" s="25">
        <f t="shared" si="0"/>
        <v>0</v>
      </c>
      <c r="D4" s="18">
        <f t="shared" si="1"/>
        <v>0</v>
      </c>
    </row>
    <row r="5" spans="2:4" x14ac:dyDescent="0.25">
      <c r="B5" s="1">
        <v>9</v>
      </c>
      <c r="C5" s="25">
        <f t="shared" si="0"/>
        <v>2</v>
      </c>
      <c r="D5" s="18">
        <f t="shared" si="1"/>
        <v>2</v>
      </c>
    </row>
    <row r="6" spans="2:4" x14ac:dyDescent="0.25">
      <c r="B6" s="1">
        <v>12</v>
      </c>
      <c r="C6" s="25">
        <f t="shared" si="0"/>
        <v>5</v>
      </c>
      <c r="D6" s="18">
        <f t="shared" si="1"/>
        <v>5</v>
      </c>
    </row>
    <row r="7" spans="2:4" x14ac:dyDescent="0.25">
      <c r="B7" s="23">
        <f>AVERAGE(B2:B6)</f>
        <v>7</v>
      </c>
      <c r="C7" s="23">
        <f>SUM(C2:C6)</f>
        <v>0</v>
      </c>
    </row>
    <row r="8" spans="2:4" ht="30" x14ac:dyDescent="0.25">
      <c r="B8" s="24" t="s">
        <v>2</v>
      </c>
      <c r="C8" s="24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9"/>
  <sheetViews>
    <sheetView zoomScale="200" zoomScaleNormal="200" workbookViewId="0">
      <selection activeCell="F8" sqref="F8"/>
    </sheetView>
  </sheetViews>
  <sheetFormatPr defaultRowHeight="15" x14ac:dyDescent="0.25"/>
  <cols>
    <col min="1" max="1" width="8.85546875" customWidth="1"/>
    <col min="3" max="3" width="12.5703125" customWidth="1"/>
    <col min="4" max="4" width="17.42578125" customWidth="1"/>
  </cols>
  <sheetData>
    <row r="2" spans="2:4" ht="28.5" customHeight="1" x14ac:dyDescent="0.25">
      <c r="B2" s="26" t="s">
        <v>9</v>
      </c>
      <c r="C2" s="26" t="s">
        <v>8</v>
      </c>
      <c r="D2" s="27" t="s">
        <v>12</v>
      </c>
    </row>
    <row r="3" spans="2:4" x14ac:dyDescent="0.25">
      <c r="B3" s="1">
        <v>4</v>
      </c>
      <c r="C3" s="25">
        <f>B3-$B$7</f>
        <v>1</v>
      </c>
      <c r="D3" s="18">
        <f>C3*C3</f>
        <v>1</v>
      </c>
    </row>
    <row r="4" spans="2:4" x14ac:dyDescent="0.25">
      <c r="B4" s="1">
        <v>3</v>
      </c>
      <c r="C4" s="25">
        <f>B4-$B$7</f>
        <v>0</v>
      </c>
      <c r="D4" s="18">
        <f t="shared" ref="D4:D6" si="0">C4*C4</f>
        <v>0</v>
      </c>
    </row>
    <row r="5" spans="2:4" x14ac:dyDescent="0.25">
      <c r="B5" s="1">
        <v>0</v>
      </c>
      <c r="C5" s="25">
        <f>B5-$B$7</f>
        <v>-3</v>
      </c>
      <c r="D5" s="18">
        <f t="shared" si="0"/>
        <v>9</v>
      </c>
    </row>
    <row r="6" spans="2:4" x14ac:dyDescent="0.25">
      <c r="B6" s="1">
        <v>5</v>
      </c>
      <c r="C6" s="25">
        <f>B6-$B$7</f>
        <v>2</v>
      </c>
      <c r="D6" s="18">
        <f t="shared" si="0"/>
        <v>4</v>
      </c>
    </row>
    <row r="7" spans="2:4" x14ac:dyDescent="0.25">
      <c r="B7" s="23">
        <f>AVERAGE(B3:B6)</f>
        <v>3</v>
      </c>
      <c r="C7" s="23">
        <f>SUM(C3:C6)</f>
        <v>0</v>
      </c>
      <c r="D7" s="23">
        <f>AVERAGE(D3:D6)</f>
        <v>3.5</v>
      </c>
    </row>
    <row r="8" spans="2:4" ht="30" x14ac:dyDescent="0.25">
      <c r="B8" s="24" t="s">
        <v>2</v>
      </c>
      <c r="C8" s="24" t="s">
        <v>10</v>
      </c>
      <c r="D8" s="24" t="s">
        <v>13</v>
      </c>
    </row>
    <row r="9" spans="2:4" x14ac:dyDescent="0.25">
      <c r="B9" s="28"/>
      <c r="C9" s="28"/>
      <c r="D9" s="2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3"/>
  <sheetViews>
    <sheetView zoomScale="200" zoomScaleNormal="200" workbookViewId="0">
      <selection activeCell="B16" sqref="B16"/>
    </sheetView>
  </sheetViews>
  <sheetFormatPr defaultRowHeight="15" x14ac:dyDescent="0.25"/>
  <cols>
    <col min="1" max="1" width="8.85546875" customWidth="1"/>
    <col min="2" max="2" width="14" customWidth="1"/>
  </cols>
  <sheetData>
    <row r="1" spans="2:4" ht="19.5" customHeight="1" x14ac:dyDescent="0.25">
      <c r="C1" s="3">
        <v>3</v>
      </c>
    </row>
    <row r="2" spans="2:4" x14ac:dyDescent="0.25">
      <c r="C2" s="3">
        <v>1</v>
      </c>
    </row>
    <row r="3" spans="2:4" x14ac:dyDescent="0.25">
      <c r="C3" s="3">
        <v>3</v>
      </c>
    </row>
    <row r="4" spans="2:4" x14ac:dyDescent="0.25">
      <c r="C4" s="3">
        <v>7</v>
      </c>
    </row>
    <row r="5" spans="2:4" x14ac:dyDescent="0.25">
      <c r="B5" s="8" t="s">
        <v>13</v>
      </c>
      <c r="C5" s="3">
        <v>5</v>
      </c>
      <c r="D5" s="29"/>
    </row>
    <row r="7" spans="2:4" ht="30" customHeight="1" x14ac:dyDescent="0.25">
      <c r="B7" s="22" t="s">
        <v>14</v>
      </c>
      <c r="D7" s="29"/>
    </row>
    <row r="11" spans="2:4" ht="21" customHeight="1" x14ac:dyDescent="0.25"/>
    <row r="13" spans="2:4" ht="17.25" customHeight="1" x14ac:dyDescent="0.25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Сергей и Иван идут в школу</vt:lpstr>
      <vt:lpstr>Отклонение</vt:lpstr>
      <vt:lpstr>Дисперсия числового набора</vt:lpstr>
      <vt:lpstr>Дисперсия_Станд_отклонение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2025-01-07T08:25:16Z</dcterms:created>
  <dcterms:modified xsi:type="dcterms:W3CDTF">2025-01-07T13:34:09Z</dcterms:modified>
</cp:coreProperties>
</file>